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15" windowHeight="11820"/>
  </bookViews>
  <sheets>
    <sheet name="Intensidades" sheetId="2" r:id="rId1"/>
    <sheet name="Dim cuneta (500)" sheetId="6" r:id="rId2"/>
    <sheet name="Dim cuneta (10)" sheetId="7" r:id="rId3"/>
  </sheets>
  <calcPr calcId="125725"/>
</workbook>
</file>

<file path=xl/calcChain.xml><?xml version="1.0" encoding="utf-8"?>
<calcChain xmlns="http://schemas.openxmlformats.org/spreadsheetml/2006/main">
  <c r="E4" i="6"/>
  <c r="D11" i="7"/>
  <c r="D10"/>
  <c r="D9"/>
  <c r="D8"/>
  <c r="D7"/>
  <c r="D6"/>
  <c r="D5"/>
  <c r="D4"/>
  <c r="L21"/>
  <c r="M21" s="1"/>
  <c r="N21" s="1"/>
  <c r="O21" s="1"/>
  <c r="L20"/>
  <c r="M20" s="1"/>
  <c r="N20" s="1"/>
  <c r="O20" s="1"/>
  <c r="N19"/>
  <c r="O19" s="1"/>
  <c r="M19"/>
  <c r="L19"/>
  <c r="L18"/>
  <c r="M18" s="1"/>
  <c r="N18" s="1"/>
  <c r="O18" s="1"/>
  <c r="N17"/>
  <c r="O17" s="1"/>
  <c r="M17"/>
  <c r="L17"/>
  <c r="L16"/>
  <c r="M16" s="1"/>
  <c r="N16" s="1"/>
  <c r="O16" s="1"/>
  <c r="N15"/>
  <c r="O15" s="1"/>
  <c r="M15"/>
  <c r="L15"/>
  <c r="L14"/>
  <c r="M14" s="1"/>
  <c r="N14" s="1"/>
  <c r="O14" s="1"/>
  <c r="N13"/>
  <c r="O13" s="1"/>
  <c r="M13"/>
  <c r="L13"/>
  <c r="L11"/>
  <c r="M11" s="1"/>
  <c r="N11" s="1"/>
  <c r="O11" s="1"/>
  <c r="P11" s="1"/>
  <c r="N10"/>
  <c r="O10" s="1"/>
  <c r="M10"/>
  <c r="L10"/>
  <c r="L9"/>
  <c r="M9" s="1"/>
  <c r="N9" s="1"/>
  <c r="O9" s="1"/>
  <c r="P9" s="1"/>
  <c r="N8"/>
  <c r="O8" s="1"/>
  <c r="M8"/>
  <c r="L8"/>
  <c r="L7"/>
  <c r="M7" s="1"/>
  <c r="N7" s="1"/>
  <c r="O7" s="1"/>
  <c r="P7" s="1"/>
  <c r="N6"/>
  <c r="O6" s="1"/>
  <c r="M6"/>
  <c r="L6"/>
  <c r="L5"/>
  <c r="M5" s="1"/>
  <c r="N5" s="1"/>
  <c r="O5" s="1"/>
  <c r="N4"/>
  <c r="O4" s="1"/>
  <c r="M4"/>
  <c r="L4"/>
  <c r="C26" i="2"/>
  <c r="P5" i="7" l="1"/>
  <c r="P4"/>
  <c r="P8"/>
  <c r="P6"/>
  <c r="P10"/>
  <c r="M4" i="6"/>
  <c r="N4" s="1"/>
  <c r="O4" l="1"/>
  <c r="P4" l="1"/>
  <c r="C30" i="2"/>
  <c r="C27"/>
  <c r="C28" s="1"/>
  <c r="C13"/>
  <c r="C9"/>
  <c r="C10" s="1"/>
  <c r="C11" s="1"/>
  <c r="C31" l="1"/>
  <c r="C33" s="1"/>
  <c r="C14"/>
  <c r="C16" s="1"/>
  <c r="D20" i="7" l="1"/>
  <c r="P20" s="1"/>
  <c r="D16"/>
  <c r="P16" s="1"/>
  <c r="D14"/>
  <c r="P14" s="1"/>
  <c r="D19"/>
  <c r="P19" s="1"/>
  <c r="D21"/>
  <c r="P21" s="1"/>
  <c r="D17"/>
  <c r="P17" s="1"/>
  <c r="D13"/>
  <c r="P13" s="1"/>
  <c r="D18"/>
  <c r="P18" s="1"/>
  <c r="D15"/>
  <c r="P15" s="1"/>
  <c r="Q4" i="6"/>
</calcChain>
</file>

<file path=xl/sharedStrings.xml><?xml version="1.0" encoding="utf-8"?>
<sst xmlns="http://schemas.openxmlformats.org/spreadsheetml/2006/main" count="134" uniqueCount="63">
  <si>
    <t>Periodo de retorno</t>
  </si>
  <si>
    <t>Precipitación (mm)</t>
  </si>
  <si>
    <t>Cuenca (m2)</t>
  </si>
  <si>
    <t>Longitud (m)</t>
  </si>
  <si>
    <t>Cota máxima</t>
  </si>
  <si>
    <t>Cota mínima</t>
  </si>
  <si>
    <t>Pendiente</t>
  </si>
  <si>
    <t>Tiempo de concentración (h)</t>
  </si>
  <si>
    <t>Tiempo de concentración (min)</t>
  </si>
  <si>
    <t>Pd/P24</t>
  </si>
  <si>
    <t>Pd (mm)</t>
  </si>
  <si>
    <t>I (mm/h)</t>
  </si>
  <si>
    <t>Coeficiente de escorrentía</t>
  </si>
  <si>
    <t>Perímetro oeste</t>
  </si>
  <si>
    <t>Tramo</t>
  </si>
  <si>
    <t>Material</t>
  </si>
  <si>
    <t>Coeficiente rugosidad</t>
  </si>
  <si>
    <t>Velocidad (m/s)</t>
  </si>
  <si>
    <t>% Llenado</t>
  </si>
  <si>
    <t>Zona</t>
  </si>
  <si>
    <t>Perímetro este</t>
  </si>
  <si>
    <t>1-2</t>
  </si>
  <si>
    <t>2-3</t>
  </si>
  <si>
    <t>Cuenca</t>
  </si>
  <si>
    <t>Caudal (m3/seg)</t>
  </si>
  <si>
    <t>1-3</t>
  </si>
  <si>
    <t>1-4</t>
  </si>
  <si>
    <t>1-5</t>
  </si>
  <si>
    <t>1-6</t>
  </si>
  <si>
    <t>2-1</t>
  </si>
  <si>
    <t>2-2</t>
  </si>
  <si>
    <t>2-4</t>
  </si>
  <si>
    <t>2-5</t>
  </si>
  <si>
    <t>2-6</t>
  </si>
  <si>
    <t>2-7</t>
  </si>
  <si>
    <t>2-8</t>
  </si>
  <si>
    <t>Cuenca vertiente</t>
  </si>
  <si>
    <t>Ancho base (m)</t>
  </si>
  <si>
    <t>Talud paredes</t>
  </si>
  <si>
    <t>1-1</t>
  </si>
  <si>
    <t>Altura (m)</t>
  </si>
  <si>
    <t>Caudal (m3/s)</t>
  </si>
  <si>
    <t>Capacidad (m3/s)</t>
  </si>
  <si>
    <t>Sección (m2)</t>
  </si>
  <si>
    <t>Radio hidráulico (m)</t>
  </si>
  <si>
    <t>3(H):2(V)</t>
  </si>
  <si>
    <t>HORMIGÓN</t>
  </si>
  <si>
    <t>1</t>
  </si>
  <si>
    <t>2</t>
  </si>
  <si>
    <t>HORMIGÓN CON PIEDRA</t>
  </si>
  <si>
    <t>2, 4, 6, 8, 9</t>
  </si>
  <si>
    <t>1 y 3</t>
  </si>
  <si>
    <t>1-7</t>
  </si>
  <si>
    <t>1-8</t>
  </si>
  <si>
    <t>2-9</t>
  </si>
  <si>
    <t>2, 4, 6 y 8(1/2)</t>
  </si>
  <si>
    <t>2, 4, 6, 8(1/2)</t>
  </si>
  <si>
    <t>2, 4, 6, 8(3/4), 9</t>
  </si>
  <si>
    <t>1(1/3)</t>
  </si>
  <si>
    <t>1(2/3)</t>
  </si>
  <si>
    <t>1, 3, 5 y 7(1/3)</t>
  </si>
  <si>
    <t>1, 3, 5 y 7(1/2)</t>
  </si>
  <si>
    <t>1, 3, 5 y 7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</si>
</sst>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3" fillId="0" borderId="7" xfId="0" applyFont="1" applyFill="1" applyBorder="1"/>
    <xf numFmtId="0" fontId="1" fillId="2" borderId="7" xfId="0" applyFont="1" applyFill="1" applyBorder="1"/>
    <xf numFmtId="0" fontId="3" fillId="3" borderId="8" xfId="0" applyFont="1" applyFill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6" xfId="0" applyFont="1" applyFill="1" applyBorder="1"/>
    <xf numFmtId="0" fontId="1" fillId="2" borderId="16" xfId="0" applyFont="1" applyFill="1" applyBorder="1"/>
    <xf numFmtId="0" fontId="3" fillId="3" borderId="17" xfId="0" applyFont="1" applyFill="1" applyBorder="1"/>
    <xf numFmtId="0" fontId="2" fillId="0" borderId="0" xfId="0" applyFont="1" applyFill="1" applyBorder="1"/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164" fontId="2" fillId="0" borderId="0" xfId="0" applyNumberFormat="1" applyFont="1" applyFill="1" applyBorder="1"/>
    <xf numFmtId="4" fontId="1" fillId="0" borderId="0" xfId="0" applyNumberFormat="1" applyFont="1" applyFill="1" applyBorder="1"/>
    <xf numFmtId="0" fontId="0" fillId="0" borderId="0" xfId="0" applyFill="1" applyBorder="1"/>
    <xf numFmtId="164" fontId="1" fillId="0" borderId="0" xfId="0" applyNumberFormat="1" applyFont="1" applyFill="1" applyBorder="1"/>
    <xf numFmtId="0" fontId="0" fillId="0" borderId="0" xfId="0" applyFill="1"/>
    <xf numFmtId="0" fontId="2" fillId="0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/>
    </xf>
    <xf numFmtId="164" fontId="2" fillId="0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left"/>
    </xf>
    <xf numFmtId="164" fontId="1" fillId="3" borderId="8" xfId="0" applyNumberFormat="1" applyFont="1" applyFill="1" applyBorder="1" applyAlignment="1">
      <alignment horizontal="left"/>
    </xf>
    <xf numFmtId="0" fontId="3" fillId="0" borderId="21" xfId="0" applyFont="1" applyFill="1" applyBorder="1"/>
    <xf numFmtId="0" fontId="2" fillId="0" borderId="21" xfId="0" applyFont="1" applyFill="1" applyBorder="1" applyAlignment="1">
      <alignment horizontal="left"/>
    </xf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 vertical="center" wrapText="1"/>
    </xf>
    <xf numFmtId="0" fontId="3" fillId="0" borderId="22" xfId="0" applyFont="1" applyFill="1" applyBorder="1"/>
    <xf numFmtId="0" fontId="3" fillId="0" borderId="23" xfId="0" applyFont="1" applyFill="1" applyBorder="1"/>
    <xf numFmtId="0" fontId="3" fillId="0" borderId="2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10" fontId="2" fillId="0" borderId="25" xfId="0" applyNumberFormat="1" applyFont="1" applyBorder="1" applyAlignment="1">
      <alignment horizontal="center" vertical="center"/>
    </xf>
    <xf numFmtId="10" fontId="2" fillId="0" borderId="26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1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3"/>
  <sheetViews>
    <sheetView tabSelected="1" zoomScale="115" zoomScaleNormal="115" workbookViewId="0">
      <selection activeCell="H14" sqref="H14"/>
    </sheetView>
  </sheetViews>
  <sheetFormatPr baseColWidth="10" defaultRowHeight="15"/>
  <cols>
    <col min="2" max="2" width="30.28515625" customWidth="1"/>
    <col min="3" max="3" width="42.7109375" customWidth="1"/>
    <col min="4" max="6" width="8" bestFit="1" customWidth="1"/>
    <col min="7" max="7" width="9" customWidth="1"/>
    <col min="8" max="12" width="8.42578125" customWidth="1"/>
  </cols>
  <sheetData>
    <row r="1" spans="2:17" ht="15.75" thickBot="1"/>
    <row r="2" spans="2:17" ht="15.75" thickBot="1">
      <c r="B2" s="57" t="s">
        <v>23</v>
      </c>
      <c r="C2" s="55">
        <v>10</v>
      </c>
      <c r="D2" s="40"/>
      <c r="E2" s="40"/>
      <c r="F2" s="40"/>
      <c r="G2" s="40"/>
      <c r="H2" s="40"/>
      <c r="I2" s="40"/>
      <c r="J2" s="40"/>
      <c r="K2" s="40"/>
      <c r="L2" s="40"/>
    </row>
    <row r="3" spans="2:17">
      <c r="B3" s="56" t="s">
        <v>0</v>
      </c>
      <c r="C3" s="53">
        <v>500</v>
      </c>
      <c r="D3" s="23"/>
      <c r="E3" s="23"/>
      <c r="F3" s="23"/>
      <c r="G3" s="23"/>
      <c r="H3" s="23"/>
      <c r="I3" s="23"/>
      <c r="J3" s="23"/>
      <c r="K3" s="23"/>
      <c r="L3" s="23"/>
    </row>
    <row r="4" spans="2:17">
      <c r="B4" s="20" t="s">
        <v>1</v>
      </c>
      <c r="C4" s="47">
        <v>170</v>
      </c>
      <c r="D4" s="23"/>
      <c r="E4" s="23"/>
      <c r="F4" s="23"/>
      <c r="G4" s="23"/>
      <c r="H4" s="23"/>
      <c r="I4" s="23"/>
      <c r="J4" s="23"/>
      <c r="K4" s="23"/>
      <c r="L4" s="23"/>
    </row>
    <row r="5" spans="2:17">
      <c r="B5" s="20" t="s">
        <v>2</v>
      </c>
      <c r="C5" s="47">
        <v>406956.65</v>
      </c>
      <c r="D5" s="23"/>
      <c r="E5" s="23"/>
      <c r="F5" s="23"/>
      <c r="G5" s="23"/>
      <c r="H5" s="41"/>
      <c r="I5" s="41"/>
      <c r="J5" s="41"/>
      <c r="K5" s="41"/>
      <c r="L5" s="41"/>
    </row>
    <row r="6" spans="2:17">
      <c r="B6" s="20" t="s">
        <v>3</v>
      </c>
      <c r="C6" s="47">
        <v>1053.0899999999999</v>
      </c>
      <c r="D6" s="23"/>
      <c r="E6" s="23"/>
      <c r="F6" s="23"/>
      <c r="G6" s="23"/>
      <c r="H6" s="41"/>
      <c r="I6" s="41"/>
      <c r="J6" s="41"/>
      <c r="K6" s="41"/>
      <c r="L6" s="41"/>
    </row>
    <row r="7" spans="2:17">
      <c r="B7" s="20" t="s">
        <v>4</v>
      </c>
      <c r="C7" s="47">
        <v>775.18</v>
      </c>
      <c r="D7" s="23"/>
      <c r="E7" s="23"/>
      <c r="F7" s="23"/>
      <c r="G7" s="23"/>
      <c r="H7" s="41"/>
      <c r="I7" s="41"/>
      <c r="J7" s="41"/>
      <c r="K7" s="41"/>
      <c r="L7" s="41"/>
    </row>
    <row r="8" spans="2:17">
      <c r="B8" s="20" t="s">
        <v>5</v>
      </c>
      <c r="C8" s="48">
        <v>389.91</v>
      </c>
      <c r="D8" s="41"/>
      <c r="E8" s="41"/>
      <c r="F8" s="41"/>
      <c r="G8" s="41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2:17">
      <c r="B9" s="20" t="s">
        <v>6</v>
      </c>
      <c r="C9" s="49">
        <f>(C7-C8)/C6</f>
        <v>0.36584717355591634</v>
      </c>
      <c r="D9" s="42"/>
      <c r="E9" s="42"/>
      <c r="F9" s="42"/>
      <c r="G9" s="42"/>
      <c r="H9" s="42"/>
      <c r="I9" s="42"/>
      <c r="J9" s="42"/>
      <c r="K9" s="42"/>
      <c r="L9" s="42"/>
    </row>
    <row r="10" spans="2:17">
      <c r="B10" s="20" t="s">
        <v>7</v>
      </c>
      <c r="C10" s="49">
        <f>0.3*((C6/1000)/(C9)^0.25)^0.76</f>
        <v>0.37771834872764215</v>
      </c>
      <c r="D10" s="42"/>
      <c r="E10" s="42"/>
      <c r="F10" s="42"/>
      <c r="G10" s="42"/>
      <c r="H10" s="42"/>
      <c r="I10" s="42"/>
      <c r="J10" s="42"/>
      <c r="K10" s="42"/>
      <c r="L10" s="42"/>
    </row>
    <row r="11" spans="2:17">
      <c r="B11" s="20" t="s">
        <v>8</v>
      </c>
      <c r="C11" s="49">
        <f>C10*60</f>
        <v>22.663100923658529</v>
      </c>
      <c r="D11" s="42"/>
      <c r="E11" s="42"/>
      <c r="F11" s="42"/>
      <c r="G11" s="42"/>
      <c r="H11" s="42"/>
      <c r="I11" s="42"/>
      <c r="J11" s="42"/>
      <c r="K11" s="42"/>
      <c r="L11" s="42"/>
    </row>
    <row r="12" spans="2:17">
      <c r="B12" s="20" t="s">
        <v>9</v>
      </c>
      <c r="C12" s="47">
        <v>0.12</v>
      </c>
      <c r="D12" s="23"/>
      <c r="E12" s="23"/>
      <c r="F12" s="23"/>
      <c r="G12" s="23"/>
      <c r="H12" s="23"/>
      <c r="I12" s="23"/>
      <c r="J12" s="23"/>
      <c r="K12" s="23"/>
      <c r="L12" s="23"/>
    </row>
    <row r="13" spans="2:17">
      <c r="B13" s="20" t="s">
        <v>10</v>
      </c>
      <c r="C13" s="47">
        <f>C4*C12</f>
        <v>20.399999999999999</v>
      </c>
      <c r="D13" s="23"/>
      <c r="E13" s="23"/>
      <c r="F13" s="23"/>
      <c r="G13" s="23"/>
      <c r="H13" s="23"/>
      <c r="I13" s="23"/>
      <c r="J13" s="23"/>
      <c r="K13" s="23"/>
      <c r="L13" s="23"/>
    </row>
    <row r="14" spans="2:17">
      <c r="B14" s="21" t="s">
        <v>11</v>
      </c>
      <c r="C14" s="50">
        <f t="shared" ref="C14:D14" si="0">C13*60/C11</f>
        <v>54.008496194897958</v>
      </c>
      <c r="D14" s="43"/>
      <c r="E14" s="43"/>
      <c r="F14" s="43"/>
      <c r="G14" s="43"/>
      <c r="H14" s="43"/>
      <c r="I14" s="43"/>
      <c r="J14" s="43"/>
      <c r="K14" s="43"/>
      <c r="L14" s="43"/>
    </row>
    <row r="15" spans="2:17">
      <c r="B15" s="20" t="s">
        <v>12</v>
      </c>
      <c r="C15" s="48">
        <v>0.5</v>
      </c>
      <c r="D15" s="44"/>
      <c r="E15" s="44"/>
      <c r="F15" s="44"/>
      <c r="G15" s="44"/>
      <c r="H15" s="44"/>
      <c r="I15" s="44"/>
      <c r="J15" s="44"/>
      <c r="K15" s="44"/>
      <c r="L15" s="44"/>
    </row>
    <row r="16" spans="2:17" ht="15.75" thickBot="1">
      <c r="B16" s="22" t="s">
        <v>24</v>
      </c>
      <c r="C16" s="51">
        <f>C14*C5*C15/(3600)/1000</f>
        <v>3.0526550948629749</v>
      </c>
      <c r="D16" s="45"/>
      <c r="E16" s="45"/>
      <c r="F16" s="45"/>
      <c r="G16" s="45"/>
      <c r="H16" s="45"/>
      <c r="I16" s="45"/>
      <c r="J16" s="45"/>
      <c r="K16" s="45"/>
      <c r="L16" s="45"/>
    </row>
    <row r="17" spans="2:12">
      <c r="D17" s="46"/>
      <c r="E17" s="46"/>
      <c r="F17" s="46"/>
      <c r="G17" s="46"/>
      <c r="H17" s="46"/>
      <c r="I17" s="46"/>
      <c r="J17" s="46"/>
      <c r="K17" s="46"/>
      <c r="L17" s="46"/>
    </row>
    <row r="18" spans="2:12" ht="15.75" thickBot="1">
      <c r="D18" s="46"/>
      <c r="E18" s="46"/>
      <c r="F18" s="46"/>
      <c r="G18" s="46"/>
      <c r="H18" s="46"/>
      <c r="I18" s="46"/>
      <c r="J18" s="46"/>
      <c r="K18" s="46"/>
      <c r="L18" s="46"/>
    </row>
    <row r="19" spans="2:12" ht="15.75" thickBot="1">
      <c r="B19" s="54" t="s">
        <v>23</v>
      </c>
      <c r="C19" s="55">
        <v>10</v>
      </c>
      <c r="D19" s="40"/>
      <c r="E19" s="40"/>
      <c r="F19" s="40"/>
      <c r="G19" s="40"/>
      <c r="H19" s="40"/>
      <c r="I19" s="40"/>
      <c r="J19" s="40"/>
      <c r="K19" s="40"/>
      <c r="L19" s="40"/>
    </row>
    <row r="20" spans="2:12">
      <c r="B20" s="52" t="s">
        <v>0</v>
      </c>
      <c r="C20" s="53">
        <v>10</v>
      </c>
      <c r="D20" s="23"/>
      <c r="E20" s="23"/>
      <c r="F20" s="23"/>
      <c r="G20" s="23"/>
      <c r="H20" s="23"/>
      <c r="I20" s="23"/>
      <c r="J20" s="23"/>
      <c r="K20" s="23"/>
      <c r="L20" s="23"/>
    </row>
    <row r="21" spans="2:12">
      <c r="B21" s="2" t="s">
        <v>1</v>
      </c>
      <c r="C21" s="47">
        <v>90</v>
      </c>
      <c r="D21" s="23"/>
      <c r="E21" s="23"/>
      <c r="F21" s="23"/>
      <c r="G21" s="23"/>
      <c r="H21" s="23"/>
      <c r="I21" s="23"/>
      <c r="J21" s="23"/>
      <c r="K21" s="23"/>
      <c r="L21" s="23"/>
    </row>
    <row r="22" spans="2:12">
      <c r="B22" s="2" t="s">
        <v>2</v>
      </c>
      <c r="C22" s="47">
        <v>406956.65</v>
      </c>
      <c r="D22" s="23"/>
      <c r="E22" s="23"/>
      <c r="F22" s="23"/>
      <c r="G22" s="23"/>
      <c r="H22" s="23"/>
      <c r="I22" s="23"/>
      <c r="J22" s="23"/>
      <c r="K22" s="23"/>
      <c r="L22" s="23"/>
    </row>
    <row r="23" spans="2:12">
      <c r="B23" s="2" t="s">
        <v>3</v>
      </c>
      <c r="C23" s="47">
        <v>1053.0899999999999</v>
      </c>
      <c r="D23" s="23"/>
      <c r="E23" s="23"/>
      <c r="F23" s="23"/>
      <c r="G23" s="23"/>
      <c r="H23" s="23"/>
      <c r="I23" s="23"/>
      <c r="J23" s="23"/>
      <c r="K23" s="23"/>
      <c r="L23" s="23"/>
    </row>
    <row r="24" spans="2:12">
      <c r="B24" s="2" t="s">
        <v>4</v>
      </c>
      <c r="C24" s="47">
        <v>775.18</v>
      </c>
      <c r="D24" s="23"/>
      <c r="E24" s="23"/>
      <c r="F24" s="23"/>
      <c r="G24" s="23"/>
      <c r="H24" s="23"/>
      <c r="I24" s="23"/>
      <c r="J24" s="23"/>
      <c r="K24" s="23"/>
      <c r="L24" s="23"/>
    </row>
    <row r="25" spans="2:12">
      <c r="B25" s="2" t="s">
        <v>5</v>
      </c>
      <c r="C25" s="48">
        <v>389.91</v>
      </c>
      <c r="D25" s="23"/>
      <c r="E25" s="23"/>
      <c r="F25" s="23"/>
      <c r="G25" s="23"/>
      <c r="H25" s="23"/>
      <c r="I25" s="23"/>
      <c r="J25" s="23"/>
      <c r="K25" s="23"/>
      <c r="L25" s="23"/>
    </row>
    <row r="26" spans="2:12">
      <c r="B26" s="2" t="s">
        <v>6</v>
      </c>
      <c r="C26" s="49">
        <f>(C24-C25)/C23</f>
        <v>0.36584717355591634</v>
      </c>
      <c r="D26" s="42"/>
      <c r="E26" s="42"/>
      <c r="F26" s="42"/>
      <c r="G26" s="42"/>
      <c r="H26" s="42"/>
      <c r="I26" s="42"/>
      <c r="J26" s="42"/>
      <c r="K26" s="42"/>
      <c r="L26" s="42"/>
    </row>
    <row r="27" spans="2:12">
      <c r="B27" s="2" t="s">
        <v>7</v>
      </c>
      <c r="C27" s="49">
        <f>0.3*((C23/1000)/(C26)^0.25)^0.76</f>
        <v>0.37771834872764215</v>
      </c>
      <c r="D27" s="42"/>
      <c r="E27" s="42"/>
      <c r="F27" s="42"/>
      <c r="G27" s="42"/>
      <c r="H27" s="42"/>
      <c r="I27" s="42"/>
      <c r="J27" s="42"/>
      <c r="K27" s="42"/>
      <c r="L27" s="42"/>
    </row>
    <row r="28" spans="2:12">
      <c r="B28" s="2" t="s">
        <v>8</v>
      </c>
      <c r="C28" s="49">
        <f>C27*60</f>
        <v>22.663100923658529</v>
      </c>
      <c r="D28" s="42"/>
      <c r="E28" s="42"/>
      <c r="F28" s="42"/>
      <c r="G28" s="42"/>
      <c r="H28" s="42"/>
      <c r="I28" s="42"/>
      <c r="J28" s="42"/>
      <c r="K28" s="42"/>
      <c r="L28" s="42"/>
    </row>
    <row r="29" spans="2:12">
      <c r="B29" s="2" t="s">
        <v>9</v>
      </c>
      <c r="C29" s="47">
        <v>0.12</v>
      </c>
      <c r="D29" s="23"/>
      <c r="E29" s="23"/>
      <c r="F29" s="23"/>
      <c r="G29" s="23"/>
      <c r="H29" s="23"/>
      <c r="I29" s="23"/>
      <c r="J29" s="23"/>
      <c r="K29" s="23"/>
      <c r="L29" s="23"/>
    </row>
    <row r="30" spans="2:12">
      <c r="B30" s="2" t="s">
        <v>10</v>
      </c>
      <c r="C30" s="47">
        <f>C21*C29</f>
        <v>10.799999999999999</v>
      </c>
      <c r="D30" s="23"/>
      <c r="E30" s="23"/>
      <c r="F30" s="23"/>
      <c r="G30" s="23"/>
      <c r="H30" s="23"/>
      <c r="I30" s="23"/>
      <c r="J30" s="23"/>
      <c r="K30" s="23"/>
      <c r="L30" s="23"/>
    </row>
    <row r="31" spans="2:12">
      <c r="B31" s="3" t="s">
        <v>11</v>
      </c>
      <c r="C31" s="50">
        <f t="shared" ref="C31:F31" si="1">C30*60/C28</f>
        <v>28.592733279651853</v>
      </c>
      <c r="D31" s="43"/>
      <c r="E31" s="43"/>
      <c r="F31" s="43"/>
      <c r="G31" s="43"/>
      <c r="H31" s="43"/>
      <c r="I31" s="43"/>
      <c r="J31" s="43"/>
      <c r="K31" s="43"/>
      <c r="L31" s="43"/>
    </row>
    <row r="32" spans="2:12">
      <c r="B32" s="2" t="s">
        <v>12</v>
      </c>
      <c r="C32" s="48">
        <v>0.5</v>
      </c>
      <c r="D32" s="44"/>
      <c r="E32" s="44"/>
      <c r="F32" s="44"/>
      <c r="G32" s="44"/>
      <c r="H32" s="44"/>
      <c r="I32" s="44"/>
      <c r="J32" s="44"/>
      <c r="K32" s="44"/>
      <c r="L32" s="44"/>
    </row>
    <row r="33" spans="2:12" ht="15.75" thickBot="1">
      <c r="B33" s="4" t="s">
        <v>24</v>
      </c>
      <c r="C33" s="51">
        <f>C31*C22*C32/(3600*1000)</f>
        <v>1.61611152080981</v>
      </c>
      <c r="D33" s="45"/>
      <c r="E33" s="45"/>
      <c r="F33" s="45"/>
      <c r="G33" s="45"/>
      <c r="H33" s="45"/>
      <c r="I33" s="45"/>
      <c r="J33" s="45"/>
      <c r="K33" s="45"/>
      <c r="L33" s="4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Q29"/>
  <sheetViews>
    <sheetView zoomScale="115" zoomScaleNormal="115" workbookViewId="0">
      <selection activeCell="G17" sqref="G17"/>
    </sheetView>
  </sheetViews>
  <sheetFormatPr baseColWidth="10" defaultRowHeight="15"/>
  <cols>
    <col min="1" max="1" width="11.42578125" style="1"/>
    <col min="2" max="2" width="8.140625" style="1" customWidth="1"/>
    <col min="3" max="3" width="7.42578125" style="1" bestFit="1" customWidth="1"/>
    <col min="4" max="4" width="16.140625" style="1" customWidth="1"/>
    <col min="5" max="5" width="11" style="1" bestFit="1" customWidth="1"/>
    <col min="6" max="6" width="7.42578125" style="1" customWidth="1"/>
    <col min="7" max="7" width="8" style="1" bestFit="1" customWidth="1"/>
    <col min="8" max="8" width="10.140625" style="1" bestFit="1" customWidth="1"/>
    <col min="9" max="9" width="8.85546875" style="1" bestFit="1" customWidth="1"/>
    <col min="10" max="10" width="8" style="1" customWidth="1"/>
    <col min="11" max="11" width="9" style="1" bestFit="1" customWidth="1"/>
    <col min="12" max="13" width="6.42578125" style="1" customWidth="1"/>
    <col min="14" max="14" width="7.7109375" style="1" customWidth="1"/>
    <col min="15" max="15" width="8.28515625" style="1" customWidth="1"/>
    <col min="16" max="17" width="8" style="1" customWidth="1"/>
    <col min="18" max="16384" width="11.42578125" style="1"/>
  </cols>
  <sheetData>
    <row r="2" spans="2:17" ht="15.75" thickBot="1"/>
    <row r="3" spans="2:17" ht="34.5" customHeight="1" thickBot="1">
      <c r="B3" s="13" t="s">
        <v>19</v>
      </c>
      <c r="C3" s="73" t="s">
        <v>14</v>
      </c>
      <c r="D3" s="75" t="s">
        <v>36</v>
      </c>
      <c r="E3" s="15" t="s">
        <v>41</v>
      </c>
      <c r="F3" s="15" t="s">
        <v>3</v>
      </c>
      <c r="G3" s="14" t="s">
        <v>6</v>
      </c>
      <c r="H3" s="14" t="s">
        <v>15</v>
      </c>
      <c r="I3" s="15" t="s">
        <v>16</v>
      </c>
      <c r="J3" s="15" t="s">
        <v>38</v>
      </c>
      <c r="K3" s="15" t="s">
        <v>37</v>
      </c>
      <c r="L3" s="15" t="s">
        <v>40</v>
      </c>
      <c r="M3" s="15" t="s">
        <v>43</v>
      </c>
      <c r="N3" s="15" t="s">
        <v>44</v>
      </c>
      <c r="O3" s="15" t="s">
        <v>17</v>
      </c>
      <c r="P3" s="15" t="s">
        <v>42</v>
      </c>
      <c r="Q3" s="16" t="s">
        <v>18</v>
      </c>
    </row>
    <row r="4" spans="2:17" ht="15.75" thickBot="1">
      <c r="B4" s="72"/>
      <c r="C4" s="74" t="s">
        <v>39</v>
      </c>
      <c r="D4" s="78">
        <v>10</v>
      </c>
      <c r="E4" s="79">
        <f>Intensidades!C16</f>
        <v>3.0526550948629749</v>
      </c>
      <c r="F4" s="80">
        <v>110</v>
      </c>
      <c r="G4" s="81">
        <v>0.03</v>
      </c>
      <c r="H4" s="82" t="s">
        <v>46</v>
      </c>
      <c r="I4" s="82">
        <v>1.2999999999999999E-2</v>
      </c>
      <c r="J4" s="82" t="s">
        <v>45</v>
      </c>
      <c r="K4" s="82">
        <v>1.5</v>
      </c>
      <c r="L4" s="82">
        <v>1</v>
      </c>
      <c r="M4" s="82">
        <f>K4*L4+3*L4*L4/2</f>
        <v>3</v>
      </c>
      <c r="N4" s="79">
        <f>(M4)/(2*SQRT(13/4)*L4+K4)</f>
        <v>0.58759570478064815</v>
      </c>
      <c r="O4" s="80">
        <f t="shared" ref="O4:O12" si="0">(N4^(2/3)*G4^0.5)/I4</f>
        <v>9.3469449183764581</v>
      </c>
      <c r="P4" s="80">
        <f>O4*M4</f>
        <v>28.040834755129374</v>
      </c>
      <c r="Q4" s="83">
        <f>E4/P4</f>
        <v>0.10886462979867485</v>
      </c>
    </row>
    <row r="5" spans="2:17">
      <c r="B5" s="58"/>
      <c r="C5" s="66"/>
      <c r="D5" s="67"/>
      <c r="E5" s="68"/>
      <c r="F5" s="69"/>
      <c r="G5" s="70"/>
      <c r="H5" s="67"/>
      <c r="I5" s="67"/>
      <c r="J5" s="67"/>
      <c r="K5" s="67"/>
      <c r="L5" s="67"/>
      <c r="M5" s="67"/>
      <c r="N5" s="68"/>
      <c r="O5" s="69"/>
      <c r="P5" s="69"/>
      <c r="Q5" s="71"/>
    </row>
    <row r="6" spans="2:17" s="59" customFormat="1">
      <c r="B6" s="60"/>
      <c r="C6" s="61"/>
      <c r="D6" s="62"/>
      <c r="E6" s="63"/>
      <c r="F6" s="64"/>
      <c r="G6" s="65"/>
      <c r="H6" s="62"/>
      <c r="I6" s="62"/>
      <c r="J6" s="62"/>
      <c r="K6" s="62"/>
      <c r="L6" s="62"/>
      <c r="M6" s="62"/>
      <c r="N6" s="63"/>
      <c r="O6" s="64"/>
      <c r="P6" s="64"/>
      <c r="Q6" s="65"/>
    </row>
    <row r="7" spans="2:17">
      <c r="B7" s="60"/>
      <c r="C7" s="61"/>
      <c r="D7" s="62"/>
      <c r="E7" s="63"/>
      <c r="F7" s="64"/>
      <c r="G7" s="65"/>
      <c r="H7" s="62"/>
      <c r="I7" s="62"/>
      <c r="J7" s="62"/>
      <c r="K7" s="62"/>
      <c r="L7" s="62"/>
      <c r="M7" s="62"/>
      <c r="N7" s="63"/>
      <c r="O7" s="64"/>
      <c r="P7" s="64"/>
      <c r="Q7" s="65"/>
    </row>
    <row r="8" spans="2:17">
      <c r="B8" s="62"/>
      <c r="C8" s="61"/>
      <c r="D8" s="61"/>
      <c r="E8" s="63"/>
      <c r="F8" s="64"/>
      <c r="G8" s="65"/>
      <c r="H8" s="62"/>
      <c r="I8" s="62"/>
      <c r="J8" s="62"/>
      <c r="K8" s="62"/>
      <c r="L8" s="62"/>
      <c r="M8" s="62"/>
      <c r="N8" s="63"/>
      <c r="O8" s="64"/>
      <c r="P8" s="64"/>
      <c r="Q8" s="65"/>
    </row>
    <row r="9" spans="2:17">
      <c r="B9" s="62"/>
      <c r="C9" s="61"/>
      <c r="D9" s="61"/>
      <c r="E9" s="63"/>
      <c r="F9" s="64"/>
      <c r="G9" s="65"/>
      <c r="H9" s="62"/>
      <c r="I9" s="62"/>
      <c r="J9" s="62"/>
      <c r="K9" s="62"/>
      <c r="L9" s="62"/>
      <c r="M9" s="62"/>
      <c r="N9" s="63"/>
      <c r="O9" s="64"/>
      <c r="P9" s="64"/>
      <c r="Q9" s="65"/>
    </row>
    <row r="10" spans="2:17">
      <c r="B10" s="62"/>
      <c r="C10" s="61"/>
      <c r="D10" s="61"/>
      <c r="E10" s="63"/>
      <c r="F10" s="64"/>
      <c r="G10" s="65"/>
      <c r="H10" s="76"/>
      <c r="I10" s="62"/>
      <c r="J10" s="62"/>
      <c r="K10" s="62"/>
      <c r="L10" s="62"/>
      <c r="M10" s="62"/>
      <c r="N10" s="63"/>
      <c r="O10" s="64"/>
      <c r="P10" s="64"/>
      <c r="Q10" s="65"/>
    </row>
    <row r="11" spans="2:17">
      <c r="B11" s="62"/>
      <c r="C11" s="61"/>
      <c r="D11" s="61"/>
      <c r="E11" s="63"/>
      <c r="F11" s="64"/>
      <c r="G11" s="65"/>
      <c r="H11" s="62"/>
      <c r="I11" s="62"/>
      <c r="J11" s="62"/>
      <c r="K11" s="62"/>
      <c r="L11" s="62"/>
      <c r="M11" s="62"/>
      <c r="N11" s="63"/>
      <c r="O11" s="64"/>
      <c r="P11" s="64"/>
      <c r="Q11" s="65"/>
    </row>
    <row r="12" spans="2:17">
      <c r="B12" s="62"/>
      <c r="C12" s="61"/>
      <c r="D12" s="61"/>
      <c r="E12" s="63"/>
      <c r="F12" s="64"/>
      <c r="G12" s="65"/>
      <c r="H12" s="76"/>
      <c r="I12" s="62"/>
      <c r="J12" s="62"/>
      <c r="K12" s="62"/>
      <c r="L12" s="62"/>
      <c r="M12" s="62"/>
      <c r="N12" s="63"/>
      <c r="O12" s="64"/>
      <c r="P12" s="64"/>
      <c r="Q12" s="65"/>
    </row>
    <row r="13" spans="2:17">
      <c r="B13" s="62"/>
      <c r="C13" s="61"/>
      <c r="D13" s="61"/>
      <c r="E13" s="63"/>
      <c r="F13" s="64"/>
      <c r="G13" s="65"/>
      <c r="H13" s="76"/>
      <c r="I13" s="62"/>
      <c r="J13" s="62"/>
      <c r="K13" s="62"/>
      <c r="L13" s="62"/>
      <c r="M13" s="62"/>
      <c r="N13" s="63"/>
      <c r="O13" s="64"/>
      <c r="P13" s="64"/>
      <c r="Q13" s="65"/>
    </row>
    <row r="14" spans="2:17">
      <c r="B14" s="62"/>
      <c r="C14" s="61"/>
      <c r="D14" s="61"/>
      <c r="E14" s="63"/>
      <c r="F14" s="64"/>
      <c r="G14" s="65"/>
      <c r="H14" s="76"/>
      <c r="I14" s="62"/>
      <c r="J14" s="62"/>
      <c r="K14" s="62"/>
      <c r="L14" s="62"/>
      <c r="M14" s="62"/>
      <c r="N14" s="63"/>
      <c r="O14" s="64"/>
      <c r="P14" s="64"/>
      <c r="Q14" s="65"/>
    </row>
    <row r="15" spans="2:17">
      <c r="B15" s="77"/>
      <c r="C15" s="62"/>
      <c r="D15" s="62"/>
      <c r="E15" s="63"/>
      <c r="F15" s="62"/>
      <c r="G15" s="62"/>
      <c r="H15" s="62"/>
      <c r="I15" s="62"/>
      <c r="J15" s="62"/>
      <c r="K15" s="62"/>
      <c r="L15" s="62"/>
      <c r="M15" s="62"/>
      <c r="N15" s="63"/>
      <c r="O15" s="64"/>
      <c r="P15" s="64"/>
      <c r="Q15" s="65"/>
    </row>
    <row r="16" spans="2:17">
      <c r="B16" s="62"/>
      <c r="C16" s="61"/>
      <c r="D16" s="61"/>
      <c r="E16" s="63"/>
      <c r="F16" s="62"/>
      <c r="G16" s="65"/>
      <c r="H16" s="62"/>
      <c r="I16" s="62"/>
      <c r="J16" s="62"/>
      <c r="K16" s="62"/>
      <c r="L16" s="62"/>
      <c r="M16" s="62"/>
      <c r="N16" s="63"/>
      <c r="O16" s="64"/>
      <c r="P16" s="64"/>
      <c r="Q16" s="65"/>
    </row>
    <row r="17" spans="2:17">
      <c r="B17" s="62"/>
      <c r="C17" s="61"/>
      <c r="D17" s="61"/>
      <c r="E17" s="63"/>
      <c r="F17" s="62"/>
      <c r="G17" s="65"/>
      <c r="H17" s="62"/>
      <c r="I17" s="62"/>
      <c r="J17" s="62"/>
      <c r="K17" s="62"/>
      <c r="L17" s="62"/>
      <c r="M17" s="62"/>
      <c r="N17" s="63"/>
      <c r="O17" s="64"/>
      <c r="P17" s="64"/>
      <c r="Q17" s="65"/>
    </row>
    <row r="18" spans="2:17">
      <c r="B18" s="62"/>
      <c r="C18" s="61"/>
      <c r="D18" s="61"/>
      <c r="E18" s="63"/>
      <c r="F18" s="62"/>
      <c r="G18" s="65"/>
      <c r="H18" s="62"/>
      <c r="I18" s="62"/>
      <c r="J18" s="62"/>
      <c r="K18" s="62"/>
      <c r="L18" s="62"/>
      <c r="M18" s="62"/>
      <c r="N18" s="63"/>
      <c r="O18" s="64"/>
      <c r="P18" s="64"/>
      <c r="Q18" s="65"/>
    </row>
    <row r="19" spans="2:17">
      <c r="B19" s="62"/>
      <c r="C19" s="61"/>
      <c r="D19" s="61"/>
      <c r="E19" s="63"/>
      <c r="F19" s="62"/>
      <c r="G19" s="65"/>
      <c r="H19" s="76"/>
      <c r="I19" s="62"/>
      <c r="J19" s="62"/>
      <c r="K19" s="62"/>
      <c r="L19" s="62"/>
      <c r="M19" s="62"/>
      <c r="N19" s="63"/>
      <c r="O19" s="64"/>
      <c r="P19" s="64"/>
      <c r="Q19" s="65"/>
    </row>
    <row r="20" spans="2:17">
      <c r="B20" s="62"/>
      <c r="C20" s="61"/>
      <c r="D20" s="61"/>
      <c r="E20" s="63"/>
      <c r="F20" s="62"/>
      <c r="G20" s="65"/>
      <c r="H20" s="76"/>
      <c r="I20" s="62"/>
      <c r="J20" s="62"/>
      <c r="K20" s="62"/>
      <c r="L20" s="62"/>
      <c r="M20" s="62"/>
      <c r="N20" s="63"/>
      <c r="O20" s="64"/>
      <c r="P20" s="64"/>
      <c r="Q20" s="65"/>
    </row>
    <row r="21" spans="2:17">
      <c r="B21" s="62"/>
      <c r="C21" s="61"/>
      <c r="D21" s="61"/>
      <c r="E21" s="63"/>
      <c r="F21" s="62"/>
      <c r="G21" s="65"/>
      <c r="H21" s="76"/>
      <c r="I21" s="62"/>
      <c r="J21" s="62"/>
      <c r="K21" s="62"/>
      <c r="L21" s="62"/>
      <c r="M21" s="62"/>
      <c r="N21" s="63"/>
      <c r="O21" s="64"/>
      <c r="P21" s="64"/>
      <c r="Q21" s="65"/>
    </row>
    <row r="22" spans="2:17">
      <c r="B22" s="62"/>
      <c r="C22" s="61"/>
      <c r="D22" s="61"/>
      <c r="E22" s="63"/>
      <c r="F22" s="62"/>
      <c r="G22" s="65"/>
      <c r="H22" s="62"/>
      <c r="I22" s="62"/>
      <c r="J22" s="62"/>
      <c r="K22" s="62"/>
      <c r="L22" s="62"/>
      <c r="M22" s="62"/>
      <c r="N22" s="63"/>
      <c r="O22" s="64"/>
      <c r="P22" s="64"/>
      <c r="Q22" s="65"/>
    </row>
    <row r="23" spans="2:17">
      <c r="B23" s="62"/>
      <c r="C23" s="61"/>
      <c r="D23" s="61"/>
      <c r="E23" s="63"/>
      <c r="F23" s="62"/>
      <c r="G23" s="65"/>
      <c r="H23" s="62"/>
      <c r="I23" s="62"/>
      <c r="J23" s="62"/>
      <c r="K23" s="62"/>
      <c r="L23" s="62"/>
      <c r="M23" s="62"/>
      <c r="N23" s="63"/>
      <c r="O23" s="64"/>
      <c r="P23" s="64"/>
      <c r="Q23" s="65"/>
    </row>
    <row r="24" spans="2:17">
      <c r="B24" s="62"/>
      <c r="C24" s="61"/>
      <c r="D24" s="61"/>
      <c r="E24" s="63"/>
      <c r="F24" s="64"/>
      <c r="G24" s="65"/>
      <c r="H24" s="76"/>
      <c r="I24" s="62"/>
      <c r="J24" s="62"/>
      <c r="K24" s="62"/>
      <c r="L24" s="62"/>
      <c r="M24" s="62"/>
      <c r="N24" s="63"/>
      <c r="O24" s="64"/>
      <c r="P24" s="64"/>
      <c r="Q24" s="65"/>
    </row>
    <row r="25" spans="2:17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2:17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2:17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2:17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2:17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</sheetData>
  <conditionalFormatting sqref="Q4:Q24">
    <cfRule type="cellIs" dxfId="0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workbookViewId="0">
      <selection activeCell="D27" sqref="D27"/>
    </sheetView>
  </sheetViews>
  <sheetFormatPr baseColWidth="10" defaultRowHeight="15"/>
  <cols>
    <col min="1" max="1" width="8.140625" style="1" customWidth="1"/>
    <col min="2" max="2" width="7.42578125" style="1" bestFit="1" customWidth="1"/>
    <col min="3" max="3" width="16.140625" style="1" customWidth="1"/>
    <col min="4" max="4" width="11" style="1" bestFit="1" customWidth="1"/>
    <col min="5" max="5" width="7.42578125" style="1" customWidth="1"/>
    <col min="6" max="6" width="8" style="1" bestFit="1" customWidth="1"/>
    <col min="7" max="7" width="10.140625" style="1" bestFit="1" customWidth="1"/>
    <col min="8" max="8" width="8.85546875" style="1" bestFit="1" customWidth="1"/>
    <col min="9" max="9" width="8" style="1" customWidth="1"/>
    <col min="10" max="10" width="9" style="1" bestFit="1" customWidth="1"/>
    <col min="11" max="12" width="6.42578125" style="1" customWidth="1"/>
    <col min="13" max="13" width="7.7109375" style="1" customWidth="1"/>
    <col min="14" max="14" width="8.28515625" style="1" customWidth="1"/>
    <col min="15" max="16" width="8" style="1" customWidth="1"/>
    <col min="17" max="16384" width="11.42578125" style="1"/>
  </cols>
  <sheetData>
    <row r="1" spans="1:16" ht="15.75" thickBot="1"/>
    <row r="2" spans="1:16" ht="34.5" customHeight="1" thickBot="1">
      <c r="A2" s="13" t="s">
        <v>19</v>
      </c>
      <c r="B2" s="14" t="s">
        <v>14</v>
      </c>
      <c r="C2" s="15" t="s">
        <v>36</v>
      </c>
      <c r="D2" s="15" t="s">
        <v>41</v>
      </c>
      <c r="E2" s="15" t="s">
        <v>3</v>
      </c>
      <c r="F2" s="14" t="s">
        <v>6</v>
      </c>
      <c r="G2" s="14" t="s">
        <v>15</v>
      </c>
      <c r="H2" s="15" t="s">
        <v>16</v>
      </c>
      <c r="I2" s="15" t="s">
        <v>38</v>
      </c>
      <c r="J2" s="15" t="s">
        <v>37</v>
      </c>
      <c r="K2" s="15" t="s">
        <v>40</v>
      </c>
      <c r="L2" s="15" t="s">
        <v>43</v>
      </c>
      <c r="M2" s="15" t="s">
        <v>44</v>
      </c>
      <c r="N2" s="15" t="s">
        <v>17</v>
      </c>
      <c r="O2" s="15" t="s">
        <v>42</v>
      </c>
      <c r="P2" s="16" t="s">
        <v>18</v>
      </c>
    </row>
    <row r="3" spans="1:16" ht="24.75" thickBot="1">
      <c r="A3" s="18" t="s">
        <v>20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27"/>
      <c r="P3" s="28"/>
    </row>
    <row r="4" spans="1:16">
      <c r="A4" s="17"/>
      <c r="B4" s="9" t="s">
        <v>39</v>
      </c>
      <c r="C4" s="6">
        <v>2</v>
      </c>
      <c r="D4" s="10">
        <f>Intensidades!D33</f>
        <v>0</v>
      </c>
      <c r="E4" s="7">
        <v>95.68</v>
      </c>
      <c r="F4" s="8">
        <v>0.01</v>
      </c>
      <c r="G4" s="6" t="s">
        <v>46</v>
      </c>
      <c r="H4" s="6">
        <v>1.2999999999999999E-2</v>
      </c>
      <c r="I4" s="6" t="s">
        <v>45</v>
      </c>
      <c r="J4" s="6">
        <v>0.9</v>
      </c>
      <c r="K4" s="6">
        <v>0.5</v>
      </c>
      <c r="L4" s="6">
        <f>J4*K4+3*K4*K4/2</f>
        <v>0.82499999999999996</v>
      </c>
      <c r="M4" s="10">
        <f>(L4)/(2*SQRT(13/4)*K4+J4)</f>
        <v>0.30524176275774406</v>
      </c>
      <c r="N4" s="7">
        <f t="shared" ref="N4:N11" si="0">(M4^(2/3)*F4^0.5)/H4</f>
        <v>3.4872730187540713</v>
      </c>
      <c r="O4" s="7">
        <f>N4*L4</f>
        <v>2.8770002404721087</v>
      </c>
      <c r="P4" s="11">
        <f>D4/O4</f>
        <v>0</v>
      </c>
    </row>
    <row r="5" spans="1:16">
      <c r="A5" s="12"/>
      <c r="B5" s="9" t="s">
        <v>21</v>
      </c>
      <c r="C5" s="9" t="s">
        <v>48</v>
      </c>
      <c r="D5" s="10">
        <f>Intensidades!D33</f>
        <v>0</v>
      </c>
      <c r="E5" s="7">
        <v>41.32</v>
      </c>
      <c r="F5" s="8">
        <v>0.01</v>
      </c>
      <c r="G5" s="6" t="s">
        <v>46</v>
      </c>
      <c r="H5" s="6">
        <v>1.2999999999999999E-2</v>
      </c>
      <c r="I5" s="6" t="s">
        <v>45</v>
      </c>
      <c r="J5" s="6">
        <v>0.9</v>
      </c>
      <c r="K5" s="6">
        <v>0.5</v>
      </c>
      <c r="L5" s="6">
        <f t="shared" ref="L5:L21" si="1">J5*K5+3*K5*K5/2</f>
        <v>0.82499999999999996</v>
      </c>
      <c r="M5" s="10">
        <f t="shared" ref="M5:M21" si="2">(L5)/(2*SQRT(13/4)*K5+J5)</f>
        <v>0.30524176275774406</v>
      </c>
      <c r="N5" s="7">
        <f t="shared" si="0"/>
        <v>3.4872730187540713</v>
      </c>
      <c r="O5" s="7">
        <f t="shared" ref="O5:O11" si="3">N5*L5</f>
        <v>2.8770002404721087</v>
      </c>
      <c r="P5" s="11">
        <f t="shared" ref="P5:P11" si="4">D5/O5</f>
        <v>0</v>
      </c>
    </row>
    <row r="6" spans="1:16">
      <c r="A6" s="12"/>
      <c r="B6" s="9" t="s">
        <v>25</v>
      </c>
      <c r="C6" s="9" t="s">
        <v>48</v>
      </c>
      <c r="D6" s="10">
        <f>Intensidades!D33</f>
        <v>0</v>
      </c>
      <c r="E6" s="7">
        <v>57.4</v>
      </c>
      <c r="F6" s="8">
        <v>0.01</v>
      </c>
      <c r="G6" s="6" t="s">
        <v>46</v>
      </c>
      <c r="H6" s="6">
        <v>1.2999999999999999E-2</v>
      </c>
      <c r="I6" s="6" t="s">
        <v>45</v>
      </c>
      <c r="J6" s="6">
        <v>0.9</v>
      </c>
      <c r="K6" s="6">
        <v>0.5</v>
      </c>
      <c r="L6" s="6">
        <f t="shared" si="1"/>
        <v>0.82499999999999996</v>
      </c>
      <c r="M6" s="10">
        <f t="shared" si="2"/>
        <v>0.30524176275774406</v>
      </c>
      <c r="N6" s="7">
        <f t="shared" si="0"/>
        <v>3.4872730187540713</v>
      </c>
      <c r="O6" s="7">
        <f t="shared" si="3"/>
        <v>2.8770002404721087</v>
      </c>
      <c r="P6" s="11">
        <f t="shared" si="4"/>
        <v>0</v>
      </c>
    </row>
    <row r="7" spans="1:16" ht="24">
      <c r="A7" s="12"/>
      <c r="B7" s="9" t="s">
        <v>26</v>
      </c>
      <c r="C7" s="9" t="s">
        <v>55</v>
      </c>
      <c r="D7" s="10">
        <f>Intensidades!D33+Intensidades!F33+Intensidades!H33+Intensidades!J33/2</f>
        <v>0</v>
      </c>
      <c r="E7" s="7">
        <v>98.25</v>
      </c>
      <c r="F7" s="8">
        <v>0.24199999999999999</v>
      </c>
      <c r="G7" s="19" t="s">
        <v>49</v>
      </c>
      <c r="H7" s="6">
        <v>4.4999999999999998E-2</v>
      </c>
      <c r="I7" s="6" t="s">
        <v>45</v>
      </c>
      <c r="J7" s="6">
        <v>0.9</v>
      </c>
      <c r="K7" s="6">
        <v>0.5</v>
      </c>
      <c r="L7" s="6">
        <f t="shared" si="1"/>
        <v>0.82499999999999996</v>
      </c>
      <c r="M7" s="10">
        <f t="shared" si="2"/>
        <v>0.30524176275774406</v>
      </c>
      <c r="N7" s="7">
        <f t="shared" si="0"/>
        <v>4.9559220987689123</v>
      </c>
      <c r="O7" s="7">
        <f t="shared" si="3"/>
        <v>4.0886357314843522</v>
      </c>
      <c r="P7" s="11">
        <f t="shared" si="4"/>
        <v>0</v>
      </c>
    </row>
    <row r="8" spans="1:16">
      <c r="A8" s="12"/>
      <c r="B8" s="9" t="s">
        <v>27</v>
      </c>
      <c r="C8" s="9" t="s">
        <v>56</v>
      </c>
      <c r="D8" s="10">
        <f>Intensidades!D33+Intensidades!F33+Intensidades!H33+Intensidades!J33/2</f>
        <v>0</v>
      </c>
      <c r="E8" s="7">
        <v>23.43</v>
      </c>
      <c r="F8" s="8">
        <v>0.01</v>
      </c>
      <c r="G8" s="6" t="s">
        <v>46</v>
      </c>
      <c r="H8" s="6">
        <v>1.2999999999999999E-2</v>
      </c>
      <c r="I8" s="6" t="s">
        <v>45</v>
      </c>
      <c r="J8" s="6">
        <v>0.9</v>
      </c>
      <c r="K8" s="6">
        <v>0.5</v>
      </c>
      <c r="L8" s="6">
        <f t="shared" si="1"/>
        <v>0.82499999999999996</v>
      </c>
      <c r="M8" s="10">
        <f t="shared" si="2"/>
        <v>0.30524176275774406</v>
      </c>
      <c r="N8" s="7">
        <f t="shared" si="0"/>
        <v>3.4872730187540713</v>
      </c>
      <c r="O8" s="7">
        <f t="shared" si="3"/>
        <v>2.8770002404721087</v>
      </c>
      <c r="P8" s="11">
        <f t="shared" si="4"/>
        <v>0</v>
      </c>
    </row>
    <row r="9" spans="1:16" ht="24">
      <c r="A9" s="12"/>
      <c r="B9" s="9" t="s">
        <v>28</v>
      </c>
      <c r="C9" s="9" t="s">
        <v>57</v>
      </c>
      <c r="D9" s="10">
        <f>Intensidades!D33+Intensidades!F33+Intensidades!H33+Intensidades!J33*3/4+Intensidades!K33</f>
        <v>0</v>
      </c>
      <c r="E9" s="7">
        <v>41.76</v>
      </c>
      <c r="F9" s="8">
        <v>0.104</v>
      </c>
      <c r="G9" s="19" t="s">
        <v>49</v>
      </c>
      <c r="H9" s="6">
        <v>4.4999999999999998E-2</v>
      </c>
      <c r="I9" s="6" t="s">
        <v>45</v>
      </c>
      <c r="J9" s="6">
        <v>0.9</v>
      </c>
      <c r="K9" s="6">
        <v>0.5</v>
      </c>
      <c r="L9" s="6">
        <f t="shared" si="1"/>
        <v>0.82499999999999996</v>
      </c>
      <c r="M9" s="10">
        <f t="shared" si="2"/>
        <v>0.30524176275774406</v>
      </c>
      <c r="N9" s="7">
        <f t="shared" si="0"/>
        <v>3.2488784080575313</v>
      </c>
      <c r="O9" s="7">
        <f t="shared" si="3"/>
        <v>2.680324686647463</v>
      </c>
      <c r="P9" s="11">
        <f t="shared" si="4"/>
        <v>0</v>
      </c>
    </row>
    <row r="10" spans="1:16" ht="24">
      <c r="A10" s="12"/>
      <c r="B10" s="9" t="s">
        <v>52</v>
      </c>
      <c r="C10" s="9" t="s">
        <v>50</v>
      </c>
      <c r="D10" s="10">
        <f>Intensidades!D33+Intensidades!F33+Intensidades!H33+Intensidades!J33+Intensidades!K33</f>
        <v>0</v>
      </c>
      <c r="E10" s="7">
        <v>16.29</v>
      </c>
      <c r="F10" s="8">
        <v>0.26900000000000002</v>
      </c>
      <c r="G10" s="19" t="s">
        <v>49</v>
      </c>
      <c r="H10" s="6">
        <v>4.4999999999999998E-2</v>
      </c>
      <c r="I10" s="6" t="s">
        <v>45</v>
      </c>
      <c r="J10" s="6">
        <v>0.9</v>
      </c>
      <c r="K10" s="6">
        <v>0.5</v>
      </c>
      <c r="L10" s="6">
        <f t="shared" si="1"/>
        <v>0.82499999999999996</v>
      </c>
      <c r="M10" s="10">
        <f t="shared" si="2"/>
        <v>0.30524176275774406</v>
      </c>
      <c r="N10" s="7">
        <f t="shared" si="0"/>
        <v>5.2250798069743505</v>
      </c>
      <c r="O10" s="7">
        <f t="shared" si="3"/>
        <v>4.3106908407538391</v>
      </c>
      <c r="P10" s="11">
        <f t="shared" si="4"/>
        <v>0</v>
      </c>
    </row>
    <row r="11" spans="1:16" ht="24.75" thickBot="1">
      <c r="A11" s="33"/>
      <c r="B11" s="9" t="s">
        <v>53</v>
      </c>
      <c r="C11" s="9" t="s">
        <v>50</v>
      </c>
      <c r="D11" s="10">
        <f>Intensidades!D33+Intensidades!F33+Intensidades!H33+Intensidades!J33+Intensidades!K33</f>
        <v>0</v>
      </c>
      <c r="E11" s="7">
        <v>16.850000000000001</v>
      </c>
      <c r="F11" s="8">
        <v>0.13800000000000001</v>
      </c>
      <c r="G11" s="19" t="s">
        <v>49</v>
      </c>
      <c r="H11" s="6">
        <v>4.4999999999999998E-2</v>
      </c>
      <c r="I11" s="6" t="s">
        <v>45</v>
      </c>
      <c r="J11" s="6">
        <v>0.9</v>
      </c>
      <c r="K11" s="6">
        <v>0.5</v>
      </c>
      <c r="L11" s="6">
        <f t="shared" si="1"/>
        <v>0.82499999999999996</v>
      </c>
      <c r="M11" s="10">
        <f t="shared" si="2"/>
        <v>0.30524176275774406</v>
      </c>
      <c r="N11" s="7">
        <f t="shared" si="0"/>
        <v>3.7424527971269885</v>
      </c>
      <c r="O11" s="7">
        <f t="shared" si="3"/>
        <v>3.0875235576297655</v>
      </c>
      <c r="P11" s="11">
        <f t="shared" si="4"/>
        <v>0</v>
      </c>
    </row>
    <row r="12" spans="1:16" ht="24.75" thickBot="1">
      <c r="A12" s="18" t="s">
        <v>13</v>
      </c>
      <c r="B12" s="32"/>
      <c r="C12" s="6"/>
      <c r="D12" s="10"/>
      <c r="E12" s="6"/>
      <c r="F12" s="6"/>
      <c r="G12" s="6"/>
      <c r="H12" s="6"/>
      <c r="I12" s="6"/>
      <c r="J12" s="6"/>
      <c r="K12" s="6"/>
      <c r="L12" s="6"/>
      <c r="M12" s="10"/>
      <c r="N12" s="7"/>
      <c r="O12" s="7"/>
      <c r="P12" s="11"/>
    </row>
    <row r="13" spans="1:16">
      <c r="A13" s="34"/>
      <c r="B13" s="9" t="s">
        <v>29</v>
      </c>
      <c r="C13" s="9" t="s">
        <v>58</v>
      </c>
      <c r="D13" s="10">
        <f>Intensidades!C33/3</f>
        <v>0.53870384026993667</v>
      </c>
      <c r="E13" s="6">
        <v>109.98</v>
      </c>
      <c r="F13" s="8">
        <v>0.01</v>
      </c>
      <c r="G13" s="6" t="s">
        <v>46</v>
      </c>
      <c r="H13" s="6">
        <v>1.2999999999999999E-2</v>
      </c>
      <c r="I13" s="6" t="s">
        <v>45</v>
      </c>
      <c r="J13" s="6">
        <v>0.9</v>
      </c>
      <c r="K13" s="6">
        <v>0.5</v>
      </c>
      <c r="L13" s="6">
        <f t="shared" si="1"/>
        <v>0.82499999999999996</v>
      </c>
      <c r="M13" s="10">
        <f t="shared" si="2"/>
        <v>0.30524176275774406</v>
      </c>
      <c r="N13" s="7">
        <f t="shared" ref="N13:N21" si="5">(M13^(2/3)*F13^0.5)/H13</f>
        <v>3.4872730187540713</v>
      </c>
      <c r="O13" s="7">
        <f t="shared" ref="O13:O21" si="6">N13*L13</f>
        <v>2.8770002404721087</v>
      </c>
      <c r="P13" s="11">
        <f t="shared" ref="P13:P21" si="7">D13/O13</f>
        <v>0.18724497575347324</v>
      </c>
    </row>
    <row r="14" spans="1:16">
      <c r="A14" s="12"/>
      <c r="B14" s="9" t="s">
        <v>30</v>
      </c>
      <c r="C14" s="9" t="s">
        <v>59</v>
      </c>
      <c r="D14" s="10">
        <f>Intensidades!C33*2/3</f>
        <v>1.0774076805398733</v>
      </c>
      <c r="E14" s="6">
        <v>68.08</v>
      </c>
      <c r="F14" s="8">
        <v>0.01</v>
      </c>
      <c r="G14" s="6" t="s">
        <v>46</v>
      </c>
      <c r="H14" s="6">
        <v>1.2999999999999999E-2</v>
      </c>
      <c r="I14" s="6" t="s">
        <v>45</v>
      </c>
      <c r="J14" s="6">
        <v>0.9</v>
      </c>
      <c r="K14" s="6">
        <v>0.5</v>
      </c>
      <c r="L14" s="6">
        <f t="shared" si="1"/>
        <v>0.82499999999999996</v>
      </c>
      <c r="M14" s="10">
        <f t="shared" si="2"/>
        <v>0.30524176275774406</v>
      </c>
      <c r="N14" s="7">
        <f t="shared" si="5"/>
        <v>3.4872730187540713</v>
      </c>
      <c r="O14" s="7">
        <f t="shared" si="6"/>
        <v>2.8770002404721087</v>
      </c>
      <c r="P14" s="11">
        <f t="shared" si="7"/>
        <v>0.37448995150694647</v>
      </c>
    </row>
    <row r="15" spans="1:16">
      <c r="A15" s="12"/>
      <c r="B15" s="9" t="s">
        <v>22</v>
      </c>
      <c r="C15" s="9" t="s">
        <v>47</v>
      </c>
      <c r="D15" s="10">
        <f>Intensidades!C33</f>
        <v>1.61611152080981</v>
      </c>
      <c r="E15" s="6">
        <v>45.59</v>
      </c>
      <c r="F15" s="8">
        <v>0.01</v>
      </c>
      <c r="G15" s="6" t="s">
        <v>46</v>
      </c>
      <c r="H15" s="6">
        <v>1.2999999999999999E-2</v>
      </c>
      <c r="I15" s="6" t="s">
        <v>45</v>
      </c>
      <c r="J15" s="6">
        <v>0.9</v>
      </c>
      <c r="K15" s="6">
        <v>0.5</v>
      </c>
      <c r="L15" s="6">
        <f t="shared" si="1"/>
        <v>0.82499999999999996</v>
      </c>
      <c r="M15" s="10">
        <f t="shared" si="2"/>
        <v>0.30524176275774406</v>
      </c>
      <c r="N15" s="7">
        <f t="shared" si="5"/>
        <v>3.4872730187540713</v>
      </c>
      <c r="O15" s="7">
        <f t="shared" si="6"/>
        <v>2.8770002404721087</v>
      </c>
      <c r="P15" s="11">
        <f t="shared" si="7"/>
        <v>0.56173492726041974</v>
      </c>
    </row>
    <row r="16" spans="1:16" ht="24">
      <c r="A16" s="12"/>
      <c r="B16" s="9" t="s">
        <v>31</v>
      </c>
      <c r="C16" s="9" t="s">
        <v>47</v>
      </c>
      <c r="D16" s="10">
        <f>Intensidades!C33</f>
        <v>1.61611152080981</v>
      </c>
      <c r="E16" s="6">
        <v>24.48</v>
      </c>
      <c r="F16" s="8">
        <v>0.249</v>
      </c>
      <c r="G16" s="19" t="s">
        <v>49</v>
      </c>
      <c r="H16" s="6">
        <v>4.4999999999999998E-2</v>
      </c>
      <c r="I16" s="6" t="s">
        <v>45</v>
      </c>
      <c r="J16" s="6">
        <v>0.9</v>
      </c>
      <c r="K16" s="6">
        <v>0.5</v>
      </c>
      <c r="L16" s="6">
        <f t="shared" si="1"/>
        <v>0.82499999999999996</v>
      </c>
      <c r="M16" s="10">
        <f t="shared" si="2"/>
        <v>0.30524176275774406</v>
      </c>
      <c r="N16" s="7">
        <f t="shared" si="5"/>
        <v>5.0270876993804459</v>
      </c>
      <c r="O16" s="7">
        <f t="shared" si="6"/>
        <v>4.1473473519888673</v>
      </c>
      <c r="P16" s="11">
        <f t="shared" si="7"/>
        <v>0.38967353916830744</v>
      </c>
    </row>
    <row r="17" spans="1:16" ht="24">
      <c r="A17" s="12"/>
      <c r="B17" s="9" t="s">
        <v>32</v>
      </c>
      <c r="C17" s="9" t="s">
        <v>51</v>
      </c>
      <c r="D17" s="10">
        <f>Intensidades!C33+Intensidades!E33</f>
        <v>1.61611152080981</v>
      </c>
      <c r="E17" s="6">
        <v>49.96</v>
      </c>
      <c r="F17" s="8">
        <v>0.26300000000000001</v>
      </c>
      <c r="G17" s="19" t="s">
        <v>49</v>
      </c>
      <c r="H17" s="6">
        <v>4.4999999999999998E-2</v>
      </c>
      <c r="I17" s="6" t="s">
        <v>45</v>
      </c>
      <c r="J17" s="6">
        <v>0.9</v>
      </c>
      <c r="K17" s="6">
        <v>0.5</v>
      </c>
      <c r="L17" s="6">
        <f t="shared" si="1"/>
        <v>0.82499999999999996</v>
      </c>
      <c r="M17" s="10">
        <f t="shared" si="2"/>
        <v>0.30524176275774406</v>
      </c>
      <c r="N17" s="7">
        <f t="shared" si="5"/>
        <v>5.166478928018039</v>
      </c>
      <c r="O17" s="7">
        <f t="shared" si="6"/>
        <v>4.2623451156148819</v>
      </c>
      <c r="P17" s="11">
        <f t="shared" si="7"/>
        <v>0.37916017520244166</v>
      </c>
    </row>
    <row r="18" spans="1:16" ht="24">
      <c r="A18" s="12"/>
      <c r="B18" s="9" t="s">
        <v>33</v>
      </c>
      <c r="C18" s="9" t="s">
        <v>60</v>
      </c>
      <c r="D18" s="10">
        <f>Intensidades!C33+Intensidades!E33+Intensidades!G33+Intensidades!I33/3</f>
        <v>1.61611152080981</v>
      </c>
      <c r="E18" s="6">
        <v>44.16</v>
      </c>
      <c r="F18" s="8">
        <v>0.21199999999999999</v>
      </c>
      <c r="G18" s="19" t="s">
        <v>49</v>
      </c>
      <c r="H18" s="6">
        <v>4.4999999999999998E-2</v>
      </c>
      <c r="I18" s="6" t="s">
        <v>45</v>
      </c>
      <c r="J18" s="6">
        <v>0.9</v>
      </c>
      <c r="K18" s="6">
        <v>0.5</v>
      </c>
      <c r="L18" s="6">
        <f t="shared" si="1"/>
        <v>0.82499999999999996</v>
      </c>
      <c r="M18" s="10">
        <f t="shared" si="2"/>
        <v>0.30524176275774406</v>
      </c>
      <c r="N18" s="7">
        <f t="shared" si="5"/>
        <v>4.6385764487698875</v>
      </c>
      <c r="O18" s="7">
        <f t="shared" si="6"/>
        <v>3.8268255702351568</v>
      </c>
      <c r="P18" s="11">
        <f t="shared" si="7"/>
        <v>0.42231125802540842</v>
      </c>
    </row>
    <row r="19" spans="1:16">
      <c r="A19" s="12"/>
      <c r="B19" s="9" t="s">
        <v>34</v>
      </c>
      <c r="C19" s="9" t="s">
        <v>61</v>
      </c>
      <c r="D19" s="10">
        <f>Intensidades!C33+Intensidades!E33+Intensidades!G33+Intensidades!I33/2</f>
        <v>1.61611152080981</v>
      </c>
      <c r="E19" s="6">
        <v>59.39</v>
      </c>
      <c r="F19" s="8">
        <v>0.01</v>
      </c>
      <c r="G19" s="6" t="s">
        <v>46</v>
      </c>
      <c r="H19" s="6">
        <v>1.2999999999999999E-2</v>
      </c>
      <c r="I19" s="6" t="s">
        <v>45</v>
      </c>
      <c r="J19" s="6">
        <v>0.9</v>
      </c>
      <c r="K19" s="6">
        <v>0.5</v>
      </c>
      <c r="L19" s="6">
        <f t="shared" si="1"/>
        <v>0.82499999999999996</v>
      </c>
      <c r="M19" s="10">
        <f t="shared" si="2"/>
        <v>0.30524176275774406</v>
      </c>
      <c r="N19" s="7">
        <f t="shared" si="5"/>
        <v>3.4872730187540713</v>
      </c>
      <c r="O19" s="7">
        <f t="shared" si="6"/>
        <v>2.8770002404721087</v>
      </c>
      <c r="P19" s="11">
        <f t="shared" si="7"/>
        <v>0.56173492726041974</v>
      </c>
    </row>
    <row r="20" spans="1:16">
      <c r="A20" s="12"/>
      <c r="B20" s="9" t="s">
        <v>35</v>
      </c>
      <c r="C20" s="9" t="s">
        <v>62</v>
      </c>
      <c r="D20" s="10">
        <f>Intensidades!C33+Intensidades!E33+Intensidades!G33+Intensidades!I33</f>
        <v>1.61611152080981</v>
      </c>
      <c r="E20" s="6">
        <v>42.76</v>
      </c>
      <c r="F20" s="8">
        <v>0.03</v>
      </c>
      <c r="G20" s="6" t="s">
        <v>46</v>
      </c>
      <c r="H20" s="6">
        <v>1.2999999999999999E-2</v>
      </c>
      <c r="I20" s="6" t="s">
        <v>45</v>
      </c>
      <c r="J20" s="6">
        <v>0.9</v>
      </c>
      <c r="K20" s="6">
        <v>0.5</v>
      </c>
      <c r="L20" s="6">
        <f t="shared" si="1"/>
        <v>0.82499999999999996</v>
      </c>
      <c r="M20" s="10">
        <f t="shared" si="2"/>
        <v>0.30524176275774406</v>
      </c>
      <c r="N20" s="7">
        <f t="shared" si="5"/>
        <v>6.040134048346145</v>
      </c>
      <c r="O20" s="7">
        <f t="shared" si="6"/>
        <v>4.9831105898855697</v>
      </c>
      <c r="P20" s="11">
        <f t="shared" si="7"/>
        <v>0.32431781146701821</v>
      </c>
    </row>
    <row r="21" spans="1:16" ht="24.75" thickBot="1">
      <c r="A21" s="29"/>
      <c r="B21" s="35" t="s">
        <v>54</v>
      </c>
      <c r="C21" s="35" t="s">
        <v>62</v>
      </c>
      <c r="D21" s="36">
        <f>Intensidades!C33+Intensidades!E33+Intensidades!G33+Intensidades!I33</f>
        <v>1.61611152080981</v>
      </c>
      <c r="E21" s="31">
        <v>24.7</v>
      </c>
      <c r="F21" s="37">
        <v>0.23499999999999999</v>
      </c>
      <c r="G21" s="38" t="s">
        <v>49</v>
      </c>
      <c r="H21" s="30">
        <v>4.4999999999999998E-2</v>
      </c>
      <c r="I21" s="30" t="s">
        <v>45</v>
      </c>
      <c r="J21" s="30">
        <v>0.9</v>
      </c>
      <c r="K21" s="30">
        <v>0.5</v>
      </c>
      <c r="L21" s="30">
        <f t="shared" si="1"/>
        <v>0.82499999999999996</v>
      </c>
      <c r="M21" s="36">
        <f t="shared" si="2"/>
        <v>0.30524176275774406</v>
      </c>
      <c r="N21" s="31">
        <f t="shared" si="5"/>
        <v>4.8837195825384905</v>
      </c>
      <c r="O21" s="31">
        <f t="shared" si="6"/>
        <v>4.0290686555942541</v>
      </c>
      <c r="P21" s="39">
        <f t="shared" si="7"/>
        <v>0.40111292682140881</v>
      </c>
    </row>
    <row r="22" spans="1:1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</sheetData>
  <conditionalFormatting sqref="P4:P21">
    <cfRule type="cellIs" dxfId="1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Intensidades</vt:lpstr>
      <vt:lpstr>Dim cuneta (500)</vt:lpstr>
      <vt:lpstr>Dim cuneta (10)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Usuario4</dc:creator>
  <cp:lastModifiedBy>Usuario de Windows</cp:lastModifiedBy>
  <cp:lastPrinted>2016-07-07T09:40:33Z</cp:lastPrinted>
  <dcterms:created xsi:type="dcterms:W3CDTF">2016-06-10T10:13:52Z</dcterms:created>
  <dcterms:modified xsi:type="dcterms:W3CDTF">2017-09-18T15:20:11Z</dcterms:modified>
</cp:coreProperties>
</file>